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эл-дв и запч к ним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 l="1"/>
  <c r="G15" i="1" l="1"/>
</calcChain>
</file>

<file path=xl/sharedStrings.xml><?xml version="1.0" encoding="utf-8"?>
<sst xmlns="http://schemas.openxmlformats.org/spreadsheetml/2006/main" count="35" uniqueCount="24">
  <si>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</si>
  <si>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</si>
  <si>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</si>
  <si>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</si>
  <si>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</si>
  <si>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</si>
  <si>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</si>
  <si>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</si>
  <si>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</si>
  <si>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</si>
  <si>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</si>
  <si>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</si>
  <si>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</si>
  <si>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</si>
  <si>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</si>
  <si>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</si>
  <si>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</si>
  <si>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</si>
  <si>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</si>
  <si>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</si>
  <si>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</si>
  <si>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</si>
  <si>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Кожух защитный металлический КМ3-1.001</t>
  </si>
  <si>
    <t>Электродвигатель ДАТ 126А с крыльчаткой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</si>
</sst>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topLeftCell="D1" zoomScaleNormal="100" workbookViewId="0">
      <selection activeCell="K20" sqref="K20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1.425781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2.285156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6" x14ac:dyDescent="0.2">
      <c r="O1" s="2" t="s">
        <v>20</v>
      </c>
    </row>
    <row r="6" spans="1:16" ht="13.5" customHeight="1" x14ac:dyDescent="0.2"/>
    <row r="7" spans="1:16" x14ac:dyDescent="0.2">
      <c r="A7" s="24" t="s">
        <v>21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9" spans="1:16" ht="15.75" customHeight="1" x14ac:dyDescent="0.2">
      <c r="A9" s="25" t="s">
        <v>0</v>
      </c>
      <c r="B9" s="25"/>
      <c r="C9" s="25"/>
      <c r="D9" s="25"/>
      <c r="E9" s="25"/>
      <c r="F9" s="25"/>
      <c r="G9" s="25"/>
      <c r="H9" s="25" t="s">
        <v>1</v>
      </c>
      <c r="I9" s="25"/>
      <c r="J9" s="25"/>
      <c r="K9" s="25"/>
      <c r="L9" s="25"/>
      <c r="M9" s="25"/>
      <c r="N9" s="25"/>
      <c r="O9" s="25"/>
    </row>
    <row r="10" spans="1:16" ht="30" customHeight="1" x14ac:dyDescent="0.2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17</v>
      </c>
      <c r="I10" s="26" t="s">
        <v>3</v>
      </c>
      <c r="J10" s="26" t="s">
        <v>4</v>
      </c>
      <c r="K10" s="26" t="s">
        <v>5</v>
      </c>
      <c r="L10" s="26" t="s">
        <v>6</v>
      </c>
      <c r="M10" s="26" t="s">
        <v>9</v>
      </c>
      <c r="N10" s="26" t="s">
        <v>10</v>
      </c>
      <c r="O10" s="26" t="s">
        <v>11</v>
      </c>
    </row>
    <row r="11" spans="1:16" ht="85.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6" x14ac:dyDescent="0.2">
      <c r="A12" s="13">
        <v>1</v>
      </c>
      <c r="B12" s="20">
        <v>2</v>
      </c>
      <c r="C12" s="20">
        <v>3</v>
      </c>
      <c r="D12" s="20">
        <v>4</v>
      </c>
      <c r="E12" s="20">
        <v>5</v>
      </c>
      <c r="F12" s="13">
        <v>6</v>
      </c>
      <c r="G12" s="13">
        <v>7</v>
      </c>
      <c r="H12" s="13"/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13">
        <v>14</v>
      </c>
    </row>
    <row r="13" spans="1:16" x14ac:dyDescent="0.2">
      <c r="A13" s="19">
        <v>1</v>
      </c>
      <c r="B13" s="11" t="s">
        <v>22</v>
      </c>
      <c r="C13" s="11"/>
      <c r="D13" s="12" t="s">
        <v>19</v>
      </c>
      <c r="E13" s="22">
        <v>59</v>
      </c>
      <c r="F13" s="23">
        <v>2334.2399999999998</v>
      </c>
      <c r="G13" s="4">
        <f>F13*E13</f>
        <v>137720.15999999997</v>
      </c>
      <c r="H13" s="18" t="s">
        <v>18</v>
      </c>
      <c r="I13" s="11" t="s">
        <v>22</v>
      </c>
      <c r="J13" s="11"/>
      <c r="K13" s="12" t="s">
        <v>19</v>
      </c>
      <c r="L13" s="22">
        <v>59</v>
      </c>
      <c r="M13" s="13"/>
      <c r="N13" s="13"/>
      <c r="O13" s="13"/>
    </row>
    <row r="14" spans="1:16" x14ac:dyDescent="0.2">
      <c r="A14" s="19">
        <v>2</v>
      </c>
      <c r="B14" s="11" t="s">
        <v>23</v>
      </c>
      <c r="C14" s="11"/>
      <c r="D14" s="12" t="s">
        <v>19</v>
      </c>
      <c r="E14" s="22">
        <v>59</v>
      </c>
      <c r="F14" s="23">
        <v>9524.9879999999994</v>
      </c>
      <c r="G14" s="4">
        <f t="shared" ref="G14" si="0">F14*E14</f>
        <v>561974.29200000002</v>
      </c>
      <c r="H14" s="18" t="s">
        <v>18</v>
      </c>
      <c r="I14" s="11" t="s">
        <v>23</v>
      </c>
      <c r="J14" s="11"/>
      <c r="K14" s="12" t="s">
        <v>19</v>
      </c>
      <c r="L14" s="22">
        <v>59</v>
      </c>
      <c r="M14" s="13"/>
      <c r="N14" s="13"/>
      <c r="O14" s="13"/>
    </row>
    <row r="15" spans="1:16" s="6" customFormat="1" x14ac:dyDescent="0.2">
      <c r="A15" s="14"/>
      <c r="B15" s="21" t="s">
        <v>12</v>
      </c>
      <c r="C15" s="21"/>
      <c r="D15" s="21"/>
      <c r="E15" s="21"/>
      <c r="F15" s="14"/>
      <c r="G15" s="15">
        <f>SUM(G13:G14)</f>
        <v>699694.45200000005</v>
      </c>
      <c r="H15" s="15"/>
      <c r="I15" s="15" t="s">
        <v>12</v>
      </c>
      <c r="J15" s="15"/>
      <c r="K15" s="14"/>
      <c r="L15" s="14"/>
      <c r="M15" s="14"/>
      <c r="N15" s="16"/>
      <c r="O15" s="17"/>
      <c r="P15" s="5"/>
    </row>
    <row r="17" spans="2:6" x14ac:dyDescent="0.2">
      <c r="B17" s="6"/>
    </row>
    <row r="18" spans="2:6" x14ac:dyDescent="0.2">
      <c r="B18" s="6"/>
    </row>
    <row r="19" spans="2:6" x14ac:dyDescent="0.2">
      <c r="B19" s="6"/>
    </row>
    <row r="20" spans="2:6" ht="37.5" customHeight="1" thickBot="1" x14ac:dyDescent="0.3">
      <c r="B20" s="7"/>
      <c r="C20" s="8"/>
      <c r="D20" s="27"/>
      <c r="E20" s="27"/>
      <c r="F20" s="27"/>
    </row>
    <row r="21" spans="2:6" ht="34.5" customHeight="1" x14ac:dyDescent="0.2">
      <c r="B21" s="9" t="s">
        <v>13</v>
      </c>
      <c r="C21" s="8"/>
      <c r="D21" s="28" t="s">
        <v>14</v>
      </c>
      <c r="E21" s="28"/>
      <c r="F21" s="28"/>
    </row>
    <row r="22" spans="2:6" ht="15" x14ac:dyDescent="0.25">
      <c r="B22" s="10" t="s">
        <v>15</v>
      </c>
      <c r="C22"/>
      <c r="D22"/>
    </row>
    <row r="24" spans="2:6" x14ac:dyDescent="0.2">
      <c r="B24" s="1" t="s">
        <v>16</v>
      </c>
    </row>
    <row r="26" spans="2:6" ht="15" x14ac:dyDescent="0.25">
      <c r="B26" s="10"/>
      <c r="C26"/>
      <c r="D26"/>
    </row>
  </sheetData>
  <mergeCells count="20">
    <mergeCell ref="D20:F20"/>
    <mergeCell ref="D21:F21"/>
    <mergeCell ref="H10:H11"/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2018-09-27T04:55:33Z</dcterms:modified>
</cp:coreProperties>
</file>